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Respuestas Autodiagnostico\"/>
    </mc:Choice>
  </mc:AlternateContent>
  <xr:revisionPtr revIDLastSave="0" documentId="13_ncr:1_{88ABFB01-F9ED-44E3-A69E-BA0EE5843F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<sst xmlns="http://schemas.openxmlformats.org/spreadsheetml/2006/main" count="95" uniqueCount="90">
  <si>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</si>
  <si>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</si>
  <si>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</si>
  <si>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</si>
  <si>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</si>
  <si>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</si>
  <si>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</si>
  <si>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</si>
  <si>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</si>
  <si>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</si>
  <si>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</si>
  <si>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</si>
  <si>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</si>
  <si>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</si>
  <si>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</si>
  <si>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</si>
  <si>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</si>
  <si>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</si>
  <si>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</si>
  <si>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</si>
  <si>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</si>
  <si>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</si>
  <si>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</si>
  <si>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</si>
  <si>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</si>
  <si>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</si>
  <si>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</si>
  <si>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</si>
  <si>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</si>
  <si>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</si>
  <si>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</si>
  <si>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</si>
  <si>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</si>
  <si>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</si>
  <si>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</si>
  <si>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</si>
  <si>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</si>
  <si>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</si>
  <si>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</si>
  <si>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</si>
  <si>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</si>
  <si>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</si>
  <si>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</si>
  <si>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</si>
  <si>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</si>
  <si>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</si>
  <si>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</si>
  <si>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</si>
  <si>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</si>
  <si>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</si>
  <si>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</si>
  <si>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</si>
  <si>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</si>
  <si>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</si>
  <si>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</si>
  <si>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</si>
  <si>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</si>
  <si>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</si>
  <si>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</si>
  <si>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</si>
  <si>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</si>
  <si>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</si>
  <si>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</si>
  <si>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</si>
  <si>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</si>
  <si>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</si>
  <si>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</si>
  <si>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</si>
  <si>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</si>
  <si>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</si>
  <si>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</si>
  <si>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</si>
  <si>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</si>
  <si>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</si>
  <si>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</si>
  <si>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</si>
  <si>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</si>
  <si>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</si>
  <si>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</si>
  <si>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</si>
  <si>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</si>
  <si>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</si>
  <si>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</si>
  <si>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 xml:space="preserve">No cuenta aun con ninguna </t>
  </si>
  <si>
    <t xml:space="preserve">Fomento de valores éticos y sociales
Actualmente esta en proceso certificacion sello verde </t>
  </si>
  <si>
    <t xml:space="preserve">CARTON Y ESTIBA SAS </t>
  </si>
  <si>
    <t>BUCARAMANGA</t>
  </si>
  <si>
    <t>PAOLA MASMELA</t>
  </si>
  <si>
    <t xml:space="preserve">sstcartonyestiba@gmail.com </t>
  </si>
  <si>
    <t xml:space="preserve">Fabricas de Productividad (Programa se esta en ejecucion con la camara de comercio)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</si>
</sst>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54">
        <v>45062</v>
      </c>
      <c r="G5" s="155"/>
      <c r="H5" s="155"/>
      <c r="I5" s="156"/>
    </row>
    <row r="6" spans="1:12" ht="15" customHeight="1">
      <c r="A6" s="135"/>
      <c r="B6" s="139" t="s">
        <v>5</v>
      </c>
      <c r="C6" s="140"/>
      <c r="D6" s="140"/>
      <c r="E6" s="141"/>
      <c r="F6" s="142" t="s">
        <v>85</v>
      </c>
      <c r="G6" s="143"/>
      <c r="H6" s="143"/>
      <c r="I6" s="144"/>
    </row>
    <row r="7" spans="1:12" ht="15" customHeight="1">
      <c r="A7" s="135"/>
      <c r="B7" s="139" t="s">
        <v>66</v>
      </c>
      <c r="C7" s="140"/>
      <c r="D7" s="140"/>
      <c r="E7" s="141"/>
      <c r="F7" s="142" t="s">
        <v>86</v>
      </c>
      <c r="G7" s="143"/>
      <c r="H7" s="143"/>
      <c r="I7" s="144"/>
    </row>
    <row r="8" spans="1:12" ht="15" customHeight="1">
      <c r="A8" s="135"/>
      <c r="B8" s="139" t="s">
        <v>6</v>
      </c>
      <c r="C8" s="140"/>
      <c r="D8" s="140"/>
      <c r="E8" s="141"/>
      <c r="F8" s="142" t="s">
        <v>87</v>
      </c>
      <c r="G8" s="143"/>
      <c r="H8" s="143"/>
      <c r="I8" s="144"/>
    </row>
    <row r="9" spans="1:12" ht="15" customHeight="1">
      <c r="A9" s="135"/>
      <c r="B9" s="145" t="s">
        <v>7</v>
      </c>
      <c r="C9" s="145"/>
      <c r="D9" s="145"/>
      <c r="E9" s="145"/>
      <c r="F9" s="142" t="s">
        <v>88</v>
      </c>
      <c r="G9" s="143"/>
      <c r="H9" s="143"/>
      <c r="I9" s="144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3</v>
      </c>
      <c r="I12" s="120">
        <f>+H12/4</f>
        <v>0.75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3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3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3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1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3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4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3</v>
      </c>
      <c r="H19" s="74">
        <f>SUM(G19:G28)/10</f>
        <v>3.6</v>
      </c>
      <c r="I19" s="98">
        <f>+H19/4</f>
        <v>0.9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3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4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4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4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3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3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4</v>
      </c>
      <c r="H29" s="74">
        <f>SUM(G29:G42)/14</f>
        <v>3.1428571428571428</v>
      </c>
      <c r="I29" s="77">
        <f>+H29/4</f>
        <v>0.7857142857142857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3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1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4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4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4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4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0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0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4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4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4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4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83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84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 t="s">
        <v>89</v>
      </c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j53Cb/Cx9Kby0AoDVtFFxZPK8NIz48LhLGZLNvbJOFRzOc4de7qh9W0KaJ499Xtp45ObjkxeAk2sqtCXT518dA==" saltValue="kcBnr2uY5Q7hDWo5SWhoKg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3.2476190476190472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3</v>
      </c>
      <c r="D6" s="31">
        <f>Diagnóstico!I12</f>
        <v>0.75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3.6</v>
      </c>
      <c r="D7" s="31">
        <f>Diagnóstico!I19</f>
        <v>0.9</v>
      </c>
      <c r="E7" s="147" t="s">
        <v>71</v>
      </c>
      <c r="F7" s="147"/>
      <c r="G7" s="149">
        <f>AVERAGE(D6:D8)</f>
        <v>0.8119047619047618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3.1428571428571428</v>
      </c>
      <c r="D8" s="31">
        <f>Diagnóstico!I29</f>
        <v>0.7857142857142857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2023-07-11T16:41:36Z</dcterms:modified>
</cp:coreProperties>
</file>